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36" sheetId="1" r:id="rId1"/>
  </sheets>
  <externalReferences>
    <externalReference r:id="rId2"/>
  </externalReferences>
  <definedNames>
    <definedName name="Z_6E36EA37_049E_4FAE_B719_2847CD16F858_.wvu.Cols" localSheetId="0" hidden="1">'Р-Крестьянская 36'!#REF!,'Р-Крестьянская 36'!#REF!</definedName>
    <definedName name="Z_6E36EA37_049E_4FAE_B719_2847CD16F858_.wvu.Rows" localSheetId="0" hidden="1">'Р-Крестьянская 36'!$42:$45</definedName>
    <definedName name="Z_73C0D023_21BD_4441_8EFA_957546C15799_.wvu.Cols" localSheetId="0" hidden="1">'Р-Крестьянская 36'!#REF!,'Р-Крестьянская 36'!#REF!</definedName>
    <definedName name="Z_73C0D023_21BD_4441_8EFA_957546C15799_.wvu.Rows" localSheetId="0" hidden="1">'Р-Крестьянская 36'!$42:$45</definedName>
    <definedName name="_xlnm.Print_Area" localSheetId="0">'Р-Крестьянская 36'!$A$1:$K$60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<sst xmlns="http://schemas.openxmlformats.org/spreadsheetml/2006/main" count="62" uniqueCount="53">
  <si>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</si>
  <si>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</si>
  <si>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</si>
  <si>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</si>
  <si>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</si>
  <si>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</si>
  <si>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</si>
  <si>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</si>
  <si>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</si>
  <si>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</si>
  <si>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</si>
  <si>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</si>
  <si>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</si>
  <si>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</si>
  <si>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</si>
  <si>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</si>
  <si>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</si>
  <si>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</si>
  <si>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</si>
  <si>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</si>
  <si>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</si>
  <si>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</si>
  <si>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</si>
  <si>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</si>
  <si>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</si>
  <si>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</si>
  <si>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</si>
  <si>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</si>
  <si>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</si>
  <si>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</si>
  <si>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</si>
  <si>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</si>
  <si>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</si>
  <si>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</si>
  <si>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</si>
  <si>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</si>
  <si>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</si>
  <si>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</si>
  <si>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36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</si>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</sst>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84">
          <cell r="W84">
            <v>7068.8665956250543</v>
          </cell>
          <cell r="X84">
            <v>1425.3741864871113</v>
          </cell>
          <cell r="Y84">
            <v>7872.8529000000008</v>
          </cell>
          <cell r="AA84">
            <v>0</v>
          </cell>
          <cell r="AI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51595.79</v>
          </cell>
          <cell r="AQ84">
            <v>0</v>
          </cell>
          <cell r="AX84">
            <v>13690.048838519453</v>
          </cell>
          <cell r="BB84">
            <v>0</v>
          </cell>
          <cell r="BC84">
            <v>0</v>
          </cell>
          <cell r="BD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CN84">
            <v>4217.7406505113795</v>
          </cell>
          <cell r="CO84">
            <v>867.39335652767932</v>
          </cell>
          <cell r="CP84">
            <v>0</v>
          </cell>
          <cell r="DE84">
            <v>3871.4304602494753</v>
          </cell>
          <cell r="DS84">
            <v>18264.095504115961</v>
          </cell>
          <cell r="DT84">
            <v>3726.7414854628951</v>
          </cell>
          <cell r="DU84">
            <v>3274.3375999999998</v>
          </cell>
          <cell r="DW84">
            <v>0</v>
          </cell>
          <cell r="DX84">
            <v>0</v>
          </cell>
          <cell r="DY84">
            <v>0</v>
          </cell>
          <cell r="EC84">
            <v>0</v>
          </cell>
          <cell r="EL84">
            <v>16765.410332906773</v>
          </cell>
          <cell r="EU84">
            <v>30169.989562081289</v>
          </cell>
          <cell r="EV84">
            <v>6078.6783655521222</v>
          </cell>
          <cell r="EW84">
            <v>1668.924</v>
          </cell>
          <cell r="FH84">
            <v>24402.870682148496</v>
          </cell>
          <cell r="FM84">
            <v>12592.262088604815</v>
          </cell>
          <cell r="FN84">
            <v>3789.7157953388482</v>
          </cell>
          <cell r="FO84">
            <v>9.4907005040840086E-14</v>
          </cell>
          <cell r="FU84">
            <v>9974.2568202320508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" zoomScaleNormal="100" zoomScaleSheetLayoutView="70" workbookViewId="0">
      <selection activeCell="F11" sqref="F1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727111.37</v>
      </c>
      <c r="F9" s="17">
        <f t="shared" ref="F9:G9" si="0">SUM(F10:F14)</f>
        <v>665819.08000000007</v>
      </c>
      <c r="G9" s="17">
        <f t="shared" si="0"/>
        <v>209342.77000000002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468017.13</v>
      </c>
      <c r="F10" s="18">
        <v>436869.82</v>
      </c>
      <c r="G10" s="19">
        <v>141885.29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42336.28</v>
      </c>
      <c r="F12" s="18">
        <v>36797.15</v>
      </c>
      <c r="G12" s="19">
        <v>8180.62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83731.37</v>
      </c>
      <c r="F13" s="18">
        <v>71950.42</v>
      </c>
      <c r="G13" s="19">
        <v>15610.17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133026.59</v>
      </c>
      <c r="F14" s="18">
        <v>120201.69</v>
      </c>
      <c r="G14" s="19">
        <v>43666.69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268048.65000000002</v>
      </c>
      <c r="F15" s="17">
        <f t="shared" ref="F15:G15" si="1">SUM(F16:F19)</f>
        <v>248600.58000000002</v>
      </c>
      <c r="G15" s="17">
        <f t="shared" si="1"/>
        <v>63938.130000000005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261085.4</v>
      </c>
      <c r="F16" s="18">
        <v>242397.73</v>
      </c>
      <c r="G16" s="19">
        <v>63177.73</v>
      </c>
    </row>
    <row r="17" spans="1:13" ht="15.75" x14ac:dyDescent="0.25">
      <c r="A17" s="66" t="s">
        <v>46</v>
      </c>
      <c r="B17" s="66"/>
      <c r="C17" s="66"/>
      <c r="D17" s="66"/>
      <c r="E17" s="18">
        <v>707.66</v>
      </c>
      <c r="F17" s="18">
        <v>632.72</v>
      </c>
      <c r="G17" s="19">
        <v>74.94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6255.59</v>
      </c>
      <c r="F19" s="18">
        <v>5570.13</v>
      </c>
      <c r="G19" s="19">
        <v>685.46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1164.24</v>
      </c>
      <c r="F21" s="18">
        <v>920.19</v>
      </c>
      <c r="G21" s="19">
        <v>1139.6400000000001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-1580047.4652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81652.932520631613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год'!W84</f>
        <v>7068.8665956250543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год'!X84</f>
        <v>1425.3741864871113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год'!Y84</f>
        <v>7872.8529000000008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год'!AA84+'[1]свод за год'!AI84+'[1]свод за год'!AL84+'[1]свод за год'!AO84+'[1]свод за год'!AP84+'[1]свод за год'!AQ84</f>
        <v>51595.79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год'!AX84</f>
        <v>13690.048838519453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SUM(F34:F38)+2838</f>
        <v>53825.14938977416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год'!CN84+'[1]свод за год'!DS84</f>
        <v>22481.836154627341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год'!CO84+'[1]свод за год'!DT84</f>
        <v>4594.1348419905744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год'!CP84+'[1]свод за год'!DU84</f>
        <v>3274.3375999999998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год'!AK84+'[1]свод за год'!AM84+'[1]свод за год'!AN84+'[1]свод за год'!BD84+'[1]свод за год'!EC84+'[1]свод за год'!DW84+'[1]свод за год'!DX84+'[1]свод за год'!DY84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год'!DE84+'[1]свод за год'!EL84</f>
        <v>20636.840793156247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SUM(F40:F48)+31480.99</f>
        <v>120157.68731395763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год'!EU84+'[1]свод за год'!FM84</f>
        <v>42762.251650686107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год'!EV84+'[1]свод за год'!FN84</f>
        <v>9868.3941608909699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год'!EW84+'[1]свод за год'!FO84</f>
        <v>1668.924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год'!BB84+'[1]свод за год'!BC84+'[1]свод за год'!BN84+'[1]свод за год'!BO84+'[1]свод за год'!BP84+'[1]свод за год'!BQ84</f>
        <v>0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год'!FH84+'[1]свод за год'!FU84</f>
        <v>34377.12750238055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255635.76922436341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45773.15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25343.02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20430.13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301408.9192243634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261085.4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242397.73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-1620370.9844243634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36</vt:lpstr>
      <vt:lpstr>'Р-Крестьянская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2018-04-05T13:24:33Z</cp:lastPrinted>
  <dcterms:created xsi:type="dcterms:W3CDTF">2013-05-24T09:13:10Z</dcterms:created>
  <dcterms:modified xsi:type="dcterms:W3CDTF">2018-04-05T13:24:35Z</dcterms:modified>
</cp:coreProperties>
</file>